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5625"/>
  </bookViews>
  <sheets>
    <sheet name="Table1" sheetId="1" r:id="rId1"/>
  </sheets>
  <definedNames>
    <definedName name="_xlnm._FilterDatabase" localSheetId="0" hidden="1">Table1!$A$6:$E$6</definedName>
    <definedName name="_xlnm.Print_Area" localSheetId="0">Table1!$A$1:$E$23</definedName>
  </definedNames>
  <calcPr calcId="145621"/>
</workbook>
</file>

<file path=xl/calcChain.xml><?xml version="1.0" encoding="utf-8"?>
<calcChain xmlns="http://schemas.openxmlformats.org/spreadsheetml/2006/main">
  <c r="C7" i="1" l="1"/>
  <c r="E14" i="1" l="1"/>
  <c r="D14" i="1"/>
  <c r="E19" i="1"/>
  <c r="D19" i="1"/>
  <c r="C19" i="1"/>
  <c r="D16" i="1" l="1"/>
  <c r="E16" i="1"/>
  <c r="C16" i="1"/>
  <c r="C23" i="1" s="1"/>
  <c r="D7" i="1" l="1"/>
  <c r="D23" i="1" s="1"/>
  <c r="E7" i="1"/>
  <c r="E23" i="1" s="1"/>
</calcChain>
</file>

<file path=xl/sharedStrings.xml><?xml version="1.0" encoding="utf-8"?>
<sst xmlns="http://schemas.openxmlformats.org/spreadsheetml/2006/main" count="33" uniqueCount="25">
  <si>
    <t/>
  </si>
  <si>
    <t>рублей</t>
  </si>
  <si>
    <t>Наименование</t>
  </si>
  <si>
    <t>2025 год</t>
  </si>
  <si>
    <t>№</t>
  </si>
  <si>
    <t>Межбюджетные трансферты бюджетам муниципальных образований Брянской области</t>
  </si>
  <si>
    <t>в том числе:</t>
  </si>
  <si>
    <t>дотации</t>
  </si>
  <si>
    <t>субсидии</t>
  </si>
  <si>
    <t>субвенции</t>
  </si>
  <si>
    <t>иные межбюджетные трансферты</t>
  </si>
  <si>
    <t>1.</t>
  </si>
  <si>
    <t>2.</t>
  </si>
  <si>
    <t>3.</t>
  </si>
  <si>
    <t>Межбюджетные трансферты федеральному бюджету</t>
  </si>
  <si>
    <t>Межбюджетные трансферты бюджету Фонда пенсионного и социального страхования Российской Федерации</t>
  </si>
  <si>
    <t>2026 год</t>
  </si>
  <si>
    <t>Приложение 8
к Закону Брянской области
''Об областном бюджете на 2025 год
и на плановый период 2026 и 2027 годов''</t>
  </si>
  <si>
    <t>Объем межбюджетных трансфертов, предоставляемых другим бюджетам бюджетной системы Российской Федерации, на 2025 год и на плановый период 2026 и 2027 годов</t>
  </si>
  <si>
    <t>2027 год</t>
  </si>
  <si>
    <t>из них в соответствии                   с абзацем вторым пункта 4 статьи 139 Бюджетного кодекса Российской Федерации</t>
  </si>
  <si>
    <t>из них в соответствии с абзацем вторым пункта 5 статьи 140 Бюджетного кодекса Российской Федерации</t>
  </si>
  <si>
    <t>из них в соответствии                  с абзацем вторым пункта 7 статьи 139.1 Бюджетного кодекса Российской Федерации</t>
  </si>
  <si>
    <t>ИТОГО:</t>
  </si>
  <si>
    <t>Приложение 5
к Закону Брянской области
''О внесении изменений в Закон Брянской области
"Об областном бюджете на 2025 год 
и на плановый период 2026 и 2027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</si>
</sst>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8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4" fontId="2" fillId="2" borderId="0" xfId="0" applyNumberFormat="1" applyFont="1" applyFill="1" applyAlignment="1">
      <alignment vertical="top" wrapText="1"/>
    </xf>
    <xf numFmtId="0" fontId="1" fillId="2" borderId="3" xfId="0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G30"/>
  <sheetViews>
    <sheetView tabSelected="1" view="pageBreakPreview" zoomScale="130" zoomScaleNormal="100" zoomScaleSheetLayoutView="130" workbookViewId="0">
      <pane ySplit="6" topLeftCell="A7" activePane="bottomLeft" state="frozen"/>
      <selection pane="bottomLeft" activeCell="C10" sqref="C10"/>
    </sheetView>
  </sheetViews>
  <sheetFormatPr defaultRowHeight="12.75" x14ac:dyDescent="0.2"/>
  <cols>
    <col min="1" max="1" width="6.5" style="3" customWidth="1"/>
    <col min="2" max="2" width="37.33203125" style="3" customWidth="1"/>
    <col min="3" max="5" width="25.33203125" style="3" customWidth="1"/>
    <col min="6" max="6" width="9.33203125" style="2"/>
    <col min="7" max="7" width="24" style="3" customWidth="1"/>
    <col min="8" max="16384" width="9.33203125" style="3"/>
  </cols>
  <sheetData>
    <row r="1" spans="1:7" ht="87.75" customHeight="1" x14ac:dyDescent="0.2">
      <c r="A1" s="1" t="s">
        <v>0</v>
      </c>
      <c r="B1" s="1" t="s">
        <v>0</v>
      </c>
      <c r="C1" s="17" t="s">
        <v>24</v>
      </c>
      <c r="D1" s="17"/>
      <c r="E1" s="17"/>
    </row>
    <row r="2" spans="1:7" ht="75" customHeight="1" x14ac:dyDescent="0.2">
      <c r="A2" s="1" t="s">
        <v>0</v>
      </c>
      <c r="B2" s="1" t="s">
        <v>0</v>
      </c>
      <c r="C2" s="17" t="s">
        <v>17</v>
      </c>
      <c r="D2" s="17"/>
      <c r="E2" s="17"/>
    </row>
    <row r="3" spans="1:7" ht="47.25" customHeight="1" x14ac:dyDescent="0.2">
      <c r="A3" s="19" t="s">
        <v>18</v>
      </c>
      <c r="B3" s="19"/>
      <c r="C3" s="19"/>
      <c r="D3" s="19"/>
      <c r="E3" s="19"/>
    </row>
    <row r="4" spans="1:7" ht="15" customHeight="1" x14ac:dyDescent="0.2">
      <c r="B4" s="18" t="s">
        <v>1</v>
      </c>
      <c r="C4" s="18"/>
      <c r="D4" s="18"/>
      <c r="E4" s="18"/>
    </row>
    <row r="5" spans="1:7" ht="24" customHeight="1" x14ac:dyDescent="0.2">
      <c r="A5" s="4" t="s">
        <v>4</v>
      </c>
      <c r="B5" s="4" t="s">
        <v>2</v>
      </c>
      <c r="C5" s="4" t="s">
        <v>3</v>
      </c>
      <c r="D5" s="4" t="s">
        <v>16</v>
      </c>
      <c r="E5" s="4" t="s">
        <v>19</v>
      </c>
    </row>
    <row r="6" spans="1:7" ht="18.75" customHeight="1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</row>
    <row r="7" spans="1:7" ht="47.25" x14ac:dyDescent="0.2">
      <c r="A7" s="22" t="s">
        <v>11</v>
      </c>
      <c r="B7" s="5" t="s">
        <v>5</v>
      </c>
      <c r="C7" s="6">
        <f>C9+C10+C12+C14</f>
        <v>41331555291.799995</v>
      </c>
      <c r="D7" s="6">
        <f t="shared" ref="D7:E7" si="0">D9+D10+D12+D14</f>
        <v>30829595537.759998</v>
      </c>
      <c r="E7" s="6">
        <f t="shared" si="0"/>
        <v>30279056469.77</v>
      </c>
    </row>
    <row r="8" spans="1:7" ht="15" customHeight="1" x14ac:dyDescent="0.2">
      <c r="A8" s="23"/>
      <c r="B8" s="7" t="s">
        <v>6</v>
      </c>
      <c r="C8" s="6"/>
      <c r="D8" s="6"/>
      <c r="E8" s="6"/>
    </row>
    <row r="9" spans="1:7" ht="15.75" x14ac:dyDescent="0.2">
      <c r="A9" s="23"/>
      <c r="B9" s="7" t="s">
        <v>7</v>
      </c>
      <c r="C9" s="6">
        <v>4358172023.1300001</v>
      </c>
      <c r="D9" s="6">
        <v>3657688951.0100002</v>
      </c>
      <c r="E9" s="6">
        <v>3657646275.46</v>
      </c>
    </row>
    <row r="10" spans="1:7" ht="15.75" x14ac:dyDescent="0.2">
      <c r="A10" s="23"/>
      <c r="B10" s="5" t="s">
        <v>8</v>
      </c>
      <c r="C10" s="6">
        <v>14678749191.860001</v>
      </c>
      <c r="D10" s="6">
        <v>8169602145.7999992</v>
      </c>
      <c r="E10" s="6">
        <v>7590078370.5099993</v>
      </c>
    </row>
    <row r="11" spans="1:7" ht="66" customHeight="1" x14ac:dyDescent="0.2">
      <c r="A11" s="23"/>
      <c r="B11" s="5" t="s">
        <v>20</v>
      </c>
      <c r="C11" s="6">
        <v>2947961634.7299995</v>
      </c>
      <c r="D11" s="6"/>
      <c r="E11" s="6"/>
    </row>
    <row r="12" spans="1:7" ht="15.75" x14ac:dyDescent="0.2">
      <c r="A12" s="23"/>
      <c r="B12" s="5" t="s">
        <v>9</v>
      </c>
      <c r="C12" s="6">
        <v>18459310826.32</v>
      </c>
      <c r="D12" s="6">
        <v>17855135546.25</v>
      </c>
      <c r="E12" s="6">
        <v>17873631029.099998</v>
      </c>
      <c r="G12" s="8"/>
    </row>
    <row r="13" spans="1:7" ht="64.5" customHeight="1" x14ac:dyDescent="0.2">
      <c r="A13" s="23"/>
      <c r="B13" s="5" t="s">
        <v>21</v>
      </c>
      <c r="C13" s="6">
        <v>90638919.400000006</v>
      </c>
      <c r="D13" s="6"/>
      <c r="E13" s="6"/>
    </row>
    <row r="14" spans="1:7" ht="31.5" x14ac:dyDescent="0.2">
      <c r="A14" s="23"/>
      <c r="B14" s="5" t="s">
        <v>10</v>
      </c>
      <c r="C14" s="6">
        <v>3835323250.4900002</v>
      </c>
      <c r="D14" s="6">
        <f>1157710474.7-D22</f>
        <v>1147168894.7</v>
      </c>
      <c r="E14" s="6">
        <f>1168566614.7-E22</f>
        <v>1157700794.7</v>
      </c>
    </row>
    <row r="15" spans="1:7" ht="70.5" customHeight="1" x14ac:dyDescent="0.2">
      <c r="A15" s="27"/>
      <c r="B15" s="5" t="s">
        <v>22</v>
      </c>
      <c r="C15" s="6">
        <v>325026358.64999998</v>
      </c>
      <c r="D15" s="6"/>
      <c r="E15" s="6"/>
    </row>
    <row r="16" spans="1:7" ht="31.5" x14ac:dyDescent="0.2">
      <c r="A16" s="22" t="s">
        <v>12</v>
      </c>
      <c r="B16" s="5" t="s">
        <v>14</v>
      </c>
      <c r="C16" s="6">
        <f>C18</f>
        <v>2230400</v>
      </c>
      <c r="D16" s="6">
        <f t="shared" ref="D16:E16" si="1">D18</f>
        <v>2230400</v>
      </c>
      <c r="E16" s="6">
        <f t="shared" si="1"/>
        <v>2230400</v>
      </c>
    </row>
    <row r="17" spans="1:6" ht="15" customHeight="1" x14ac:dyDescent="0.2">
      <c r="A17" s="23"/>
      <c r="B17" s="7" t="s">
        <v>6</v>
      </c>
      <c r="C17" s="6"/>
      <c r="D17" s="6"/>
      <c r="E17" s="6"/>
    </row>
    <row r="18" spans="1:6" ht="15.75" x14ac:dyDescent="0.2">
      <c r="A18" s="23"/>
      <c r="B18" s="9" t="s">
        <v>9</v>
      </c>
      <c r="C18" s="10">
        <v>2230400</v>
      </c>
      <c r="D18" s="10">
        <v>2230400</v>
      </c>
      <c r="E18" s="10">
        <v>2230400</v>
      </c>
    </row>
    <row r="19" spans="1:6" ht="66" customHeight="1" x14ac:dyDescent="0.2">
      <c r="A19" s="24" t="s">
        <v>13</v>
      </c>
      <c r="B19" s="11" t="s">
        <v>15</v>
      </c>
      <c r="C19" s="12">
        <f>C21+C22</f>
        <v>745754947.85000002</v>
      </c>
      <c r="D19" s="12">
        <f>D21+D22</f>
        <v>10541580</v>
      </c>
      <c r="E19" s="12">
        <f>E21+E22</f>
        <v>10865820</v>
      </c>
    </row>
    <row r="20" spans="1:6" ht="15" customHeight="1" x14ac:dyDescent="0.2">
      <c r="A20" s="25"/>
      <c r="B20" s="13" t="s">
        <v>6</v>
      </c>
      <c r="C20" s="12"/>
      <c r="D20" s="12"/>
      <c r="E20" s="12"/>
    </row>
    <row r="21" spans="1:6" ht="15.75" x14ac:dyDescent="0.2">
      <c r="A21" s="25"/>
      <c r="B21" s="13" t="s">
        <v>9</v>
      </c>
      <c r="C21" s="12">
        <v>739480300</v>
      </c>
      <c r="D21" s="12">
        <v>0</v>
      </c>
      <c r="E21" s="12">
        <v>0</v>
      </c>
    </row>
    <row r="22" spans="1:6" ht="31.5" x14ac:dyDescent="0.2">
      <c r="A22" s="26"/>
      <c r="B22" s="13" t="s">
        <v>10</v>
      </c>
      <c r="C22" s="12">
        <v>6274647.8499999996</v>
      </c>
      <c r="D22" s="12">
        <v>10541580</v>
      </c>
      <c r="E22" s="12">
        <v>10865820</v>
      </c>
    </row>
    <row r="23" spans="1:6" s="16" customFormat="1" ht="17.25" customHeight="1" x14ac:dyDescent="0.2">
      <c r="A23" s="20" t="s">
        <v>23</v>
      </c>
      <c r="B23" s="21"/>
      <c r="C23" s="14">
        <f>C7+C16+C19</f>
        <v>42079540639.649994</v>
      </c>
      <c r="D23" s="14">
        <f>D7+D16+D19</f>
        <v>30842367517.759998</v>
      </c>
      <c r="E23" s="14">
        <f>E7+E16+E19</f>
        <v>30292152689.77</v>
      </c>
      <c r="F23" s="15"/>
    </row>
    <row r="24" spans="1:6" x14ac:dyDescent="0.2">
      <c r="C24" s="8"/>
      <c r="D24" s="8"/>
      <c r="E24" s="8"/>
    </row>
    <row r="25" spans="1:6" x14ac:dyDescent="0.2">
      <c r="C25" s="8"/>
      <c r="D25" s="8"/>
      <c r="E25" s="8"/>
    </row>
    <row r="26" spans="1:6" x14ac:dyDescent="0.2">
      <c r="C26" s="8"/>
      <c r="D26" s="8"/>
      <c r="E26" s="8"/>
    </row>
    <row r="27" spans="1:6" x14ac:dyDescent="0.2">
      <c r="C27" s="8"/>
      <c r="D27" s="8"/>
      <c r="E27" s="8"/>
    </row>
    <row r="28" spans="1:6" x14ac:dyDescent="0.2">
      <c r="C28" s="8"/>
      <c r="D28" s="8"/>
      <c r="E28" s="8"/>
    </row>
    <row r="30" spans="1:6" x14ac:dyDescent="0.2">
      <c r="C30" s="8"/>
      <c r="D30" s="8"/>
      <c r="E30" s="8"/>
    </row>
  </sheetData>
  <autoFilter ref="A6:E6"/>
  <mergeCells count="8">
    <mergeCell ref="C1:E1"/>
    <mergeCell ref="C2:E2"/>
    <mergeCell ref="B4:E4"/>
    <mergeCell ref="A3:E3"/>
    <mergeCell ref="A23:B23"/>
    <mergeCell ref="A16:A18"/>
    <mergeCell ref="A19:A22"/>
    <mergeCell ref="A7:A15"/>
  </mergeCells>
  <pageMargins left="0.39370080000000002" right="0.17" top="0.58031489999999997" bottom="0.51259840000000001" header="0.3" footer="0.3"/>
  <pageSetup paperSize="9" scale="9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2025-12-18T09:01:58Z</dcterms:modified>
</cp:coreProperties>
</file>